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Заполняется инициатором" sheetId="1" state="visible" r:id="rId1"/>
    <sheet name="Предоставляется в ДОКП" sheetId="2" state="visible" r:id="rId2"/>
    <sheet name="Справочно" sheetId="3" state="visible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OnSave="0"/>
</workbook>
</file>

<file path=xl/sharedStrings.xml><?xml version="1.0" encoding="utf-8"?>
<sst xmlns="http://schemas.openxmlformats.org/spreadsheetml/2006/main" count="97" uniqueCount="97">
  <si>
    <t xml:space="preserve">Приложение 8</t>
  </si>
  <si>
    <t xml:space="preserve">Памятка по обеспечению исполнения обязательств</t>
  </si>
  <si>
    <t xml:space="preserve">№ лота:</t>
  </si>
  <si>
    <t>082-0035981</t>
  </si>
  <si>
    <t xml:space="preserve">НМЦД (руб.), включая все налоги:</t>
  </si>
  <si>
    <t xml:space="preserve">ТЗП только среди МСП:</t>
  </si>
  <si>
    <t>Да</t>
  </si>
  <si>
    <t xml:space="preserve">Все поля (кроме исключений) обязательны к заполнению</t>
  </si>
  <si>
    <t xml:space="preserve">Аванс (указывается %):</t>
  </si>
  <si>
    <t xml:space="preserve">Способ закупки:</t>
  </si>
  <si>
    <r>
      <rPr>
        <b/>
        <sz val="11"/>
        <color theme="1"/>
        <rFont val="Calibri"/>
        <scheme val="minor"/>
      </rPr>
      <t xml:space="preserve">ЗП, ОК, ОА</t>
    </r>
    <r>
      <rPr>
        <sz val="11"/>
        <color theme="1"/>
        <rFont val="Calibri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scheme val="minor"/>
      </rPr>
      <t>Иной</t>
    </r>
    <r>
      <rPr>
        <sz val="11"/>
        <color theme="1"/>
        <rFont val="Calibri"/>
        <scheme val="minor"/>
      </rPr>
      <t xml:space="preserve"> - Запрос котировок, Запрос цен, Сравнение цен, любой иной</t>
    </r>
  </si>
  <si>
    <t xml:space="preserve">Размер аванса (руб.):</t>
  </si>
  <si>
    <t xml:space="preserve">Гарантия на работы, товары услуги более 3 месяцев</t>
  </si>
  <si>
    <t>Обеспечение:</t>
  </si>
  <si>
    <t>Да/нет</t>
  </si>
  <si>
    <t>%</t>
  </si>
  <si>
    <t xml:space="preserve">Исключение (при необходимости)</t>
  </si>
  <si>
    <t xml:space="preserve">Заявки на участие в закупочной процедуре (% от НМЦД)</t>
  </si>
  <si>
    <t xml:space="preserve">При указании исключения лот в АС МТО необходимо согласовать с блоком по финансово-экономической деятельности</t>
  </si>
  <si>
    <t xml:space="preserve">На возврат авансовых платежей (% от НМЦД)</t>
  </si>
  <si>
    <t xml:space="preserve">На надлежащее исполнение обязательств по договору (% от НМЦД)</t>
  </si>
  <si>
    <t xml:space="preserve">На обеспечение гарантийных обязательств по договору (% от договора)</t>
  </si>
  <si>
    <t xml:space="preserve">При наличии аванса ячейки B5, B6 обязательны к заполнению</t>
  </si>
  <si>
    <t xml:space="preserve">Информационный лист по обеспечению исполнения обязательств</t>
  </si>
  <si>
    <t>Да/Нет</t>
  </si>
  <si>
    <t xml:space="preserve">Размер обеспечения, %</t>
  </si>
  <si>
    <t>Условия</t>
  </si>
  <si>
    <t>2.6.1</t>
  </si>
  <si>
    <t xml:space="preserve">Заявки на участие в закупочной процедуре</t>
  </si>
  <si>
    <t xml:space="preserve"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</si>
  <si>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 xml:space="preserve">закупка проводится способами: конкурс, аукцион, запрос предложений</t>
  </si>
  <si>
    <t xml:space="preserve">начальная (максимальная) цена договора (цена лота) превышает 15 млн рублей</t>
  </si>
  <si>
    <t xml:space="preserve">предметом закупки не являются работы и/или услуги, перечисленные в п. 2.7.4 настоящего Регламента</t>
  </si>
  <si>
    <t>2.6.2</t>
  </si>
  <si>
    <t xml:space="preserve">На возврат авансовых платежей</t>
  </si>
  <si>
    <t xml:space="preserve">договор связан с закупкой товаров, работ или услуг;</t>
  </si>
  <si>
    <t xml:space="preserve">общая (максимальная) сумма авансовых платежей, предусмотренных договором за весь период его действия, превышает 500 тыс. рублей;</t>
  </si>
  <si>
    <t xml:space="preserve">договор не входит в перечень, указанный в пп. 2.7.1 настоящего Регламента</t>
  </si>
  <si>
    <t>2.6.3</t>
  </si>
  <si>
    <t xml:space="preserve">На надлежащее исполнение обязательств по договору</t>
  </si>
  <si>
    <t xml:space="preserve">НМЦД (цена лота) либо цена договора с учетом дополнительных соглашений к договору (при их наличии) превышает 50 млн рублей (с НДС);</t>
  </si>
  <si>
    <t xml:space="preserve">договор не входит в перечень, указанный в п. 2.7.2 настоящего Порядка.</t>
  </si>
  <si>
    <t>2.6.4</t>
  </si>
  <si>
    <t xml:space="preserve">На обеспечение гарантийных обязательств по договору</t>
  </si>
  <si>
    <t xml:space="preserve">контрагент предоставляет гарантию сроком свыше 3 месяцев на поставленный товар, результаты выполненных работ, оказанных услуг;</t>
  </si>
  <si>
    <t xml:space="preserve">НМЦД (цена лота) либо цена договора с учетом дополнительных соглашений к договору (при их наличии) превышает 50 млн рублей (с НДС),;</t>
  </si>
  <si>
    <t xml:space="preserve">договор не входит в перечень, указанный в п. 2.7.3 настоящего Регламента.</t>
  </si>
  <si>
    <t xml:space="preserve"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</si>
  <si>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2.7.1</t>
  </si>
  <si>
    <t xml:space="preserve">На возврат авансов по договорам</t>
  </si>
  <si>
    <t xml:space="preserve">с государственными и муниципальными органами власти, с организациями, осуществляющими экспертизу/согласование документации;</t>
  </si>
  <si>
    <t xml:space="preserve">с держателем реестра акционеров Общества; </t>
  </si>
  <si>
    <t xml:space="preserve">оказания услуг связи и коммунальных услуг (поставка тепло- и электроэнергии, водоснабжение, газоснабжение, водоотведение, канализация);</t>
  </si>
  <si>
    <t xml:space="preserve">аренды (в т.ч. аренды помещений/ВИП-лож и иных услуг, связанных с предоставлением помещения в аренду);</t>
  </si>
  <si>
    <t xml:space="preserve"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</si>
  <si>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 xml:space="preserve">оказания услуг в сфере образования и подготовки кадров (в т.ч. повышение квалификации, тренинги, аттестация и сертификация персонала);</t>
  </si>
  <si>
    <t xml:space="preserve"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</si>
  <si>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 xml:space="preserve"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</si>
  <si>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 xml:space="preserve">оказания спонсорской или благотворительной помощи;</t>
  </si>
  <si>
    <t xml:space="preserve"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</si>
  <si>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 xml:space="preserve"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</si>
  <si>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 xml:space="preserve"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</si>
  <si>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 xml:space="preserve"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</si>
  <si>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 xml:space="preserve"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</si>
  <si>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 xml:space="preserve">на покупку земельных участков;</t>
  </si>
  <si>
    <t xml:space="preserve">на приобретение объектов электросетевого хозяйства;</t>
  </si>
  <si>
    <t xml:space="preserve">на оказание охранных услуг;</t>
  </si>
  <si>
    <t xml:space="preserve"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</si>
  <si>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 xml:space="preserve"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</si>
  <si>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 xml:space="preserve">связанными с оказанием услуг по подбору персонала;</t>
  </si>
  <si>
    <t xml:space="preserve">на оказание услуг по предоставлению доступа к информационным ресурсам;</t>
  </si>
  <si>
    <t xml:space="preserve"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</si>
  <si>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 xml:space="preserve"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</si>
  <si>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 xml:space="preserve">оказания услуг по организации казначейской функции;</t>
  </si>
  <si>
    <t xml:space="preserve">оказания услуг по организации функционирования и развития электросетевого комплекса и по осуществлению технического надзора;</t>
  </si>
  <si>
    <t xml:space="preserve">связанным с профсоюзной деятельностью;</t>
  </si>
  <si>
    <t xml:space="preserve">связанным с покупкой лицензий на программное обеспечение;</t>
  </si>
  <si>
    <t xml:space="preserve"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</si>
  <si>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2.7.2</t>
  </si>
  <si>
    <t xml:space="preserve">На исполнение контрагентом обязательств по договорам</t>
  </si>
  <si>
    <t xml:space="preserve"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</si>
  <si>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 xml:space="preserve">оказания охранных услуг;</t>
  </si>
  <si>
    <t xml:space="preserve"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</si>
  <si>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 xml:space="preserve"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</si>
  <si>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 xml:space="preserve"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</si>
  <si>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 xml:space="preserve">связанным с проведением собраний акционеров, заседаний Совета директоров и Правления;</t>
  </si>
  <si>
    <t xml:space="preserve"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</si>
  <si>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 xml:space="preserve"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</si>
  <si>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 xml:space="preserve">на приобретение объектов электросетевого хозяйства.</t>
  </si>
  <si>
    <t xml:space="preserve"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</si>
  <si>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2.7.3</t>
  </si>
  <si>
    <t xml:space="preserve">На гарантийный период по договорам</t>
  </si>
  <si>
    <t xml:space="preserve"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</si>
  <si>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2.7.4</t>
  </si>
  <si>
    <t xml:space="preserve">На обеспечение заявки, на участие в закупочной процедуре</t>
  </si>
  <si>
    <t xml:space="preserve"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</si>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</sst>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2.000000"/>
      <color theme="1"/>
      <name val="Calibri"/>
      <scheme val="minor"/>
    </font>
    <font>
      <b/>
      <sz val="16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indexed="2"/>
      <name val="Calibri"/>
      <scheme val="minor"/>
    </font>
    <font>
      <sz val="11.000000"/>
      <color theme="1"/>
      <name val="Calibri"/>
    </font>
    <font>
      <sz val="11.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5"/>
        <bgColor indexed="5"/>
      </patternFill>
    </fill>
  </fills>
  <borders count="49">
    <border>
      <left style="none"/>
      <right style="none"/>
      <top style="none"/>
      <bottom style="none"/>
      <diagonal style="none"/>
    </border>
    <border>
      <left style="medium">
        <color theme="4"/>
      </left>
      <right style="none"/>
      <top style="medium">
        <color theme="4"/>
      </top>
      <bottom style="medium">
        <color theme="4"/>
      </bottom>
      <diagonal style="none"/>
    </border>
    <border>
      <left style="none"/>
      <right style="none"/>
      <top style="medium">
        <color theme="4"/>
      </top>
      <bottom style="medium">
        <color theme="4"/>
      </bottom>
      <diagonal style="none"/>
    </border>
    <border>
      <left style="none"/>
      <right style="medium">
        <color theme="4"/>
      </right>
      <top style="medium">
        <color theme="4"/>
      </top>
      <bottom style="medium">
        <color theme="4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theme="4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97">
    <xf fontId="0" fillId="0" borderId="0" numFmtId="0" xfId="0"/>
    <xf fontId="1" fillId="0" borderId="0" numFmtId="0" xfId="0" applyFont="1" applyAlignment="1">
      <alignment horizontal="right" vertical="top"/>
    </xf>
    <xf fontId="2" fillId="2" borderId="1" numFmtId="0" xfId="0" applyFont="1" applyFill="1" applyBorder="1" applyAlignment="1">
      <alignment horizontal="center" vertical="center"/>
    </xf>
    <xf fontId="2" fillId="2" borderId="2" numFmtId="0" xfId="0" applyFont="1" applyFill="1" applyBorder="1" applyAlignment="1">
      <alignment horizontal="center" vertical="center"/>
    </xf>
    <xf fontId="2" fillId="2" borderId="3" numFmtId="0" xfId="0" applyFont="1" applyFill="1" applyBorder="1" applyAlignment="1">
      <alignment horizontal="center" vertical="center"/>
    </xf>
    <xf fontId="0" fillId="3" borderId="4" numFmtId="0" xfId="0" applyFill="1" applyBorder="1" applyAlignment="1">
      <alignment horizontal="center" vertical="center"/>
    </xf>
    <xf fontId="3" fillId="2" borderId="5" numFmtId="0" xfId="0" applyFont="1" applyFill="1" applyBorder="1" applyAlignment="1">
      <alignment horizontal="left" vertical="center"/>
    </xf>
    <xf fontId="0" fillId="4" borderId="6" numFmtId="0" xfId="0" applyFill="1" applyBorder="1" applyAlignment="1" applyProtection="1">
      <alignment horizontal="center" vertical="center"/>
      <protection locked="0"/>
    </xf>
    <xf fontId="3" fillId="2" borderId="7" numFmtId="0" xfId="0" applyFont="1" applyFill="1" applyBorder="1" applyAlignment="1">
      <alignment horizontal="center" vertical="center" wrapText="1"/>
    </xf>
    <xf fontId="0" fillId="4" borderId="7" numFmtId="3" xfId="0" applyNumberFormat="1" applyFill="1" applyBorder="1" applyAlignment="1" applyProtection="1">
      <alignment horizontal="center" vertical="center" wrapText="1"/>
      <protection locked="0"/>
    </xf>
    <xf fontId="3" fillId="2" borderId="8" numFmtId="0" xfId="0" applyFont="1" applyFill="1" applyBorder="1" applyAlignment="1">
      <alignment horizontal="left" vertical="center"/>
    </xf>
    <xf fontId="0" fillId="4" borderId="9" numFmtId="0" xfId="0" applyFill="1" applyBorder="1" applyAlignment="1" applyProtection="1">
      <alignment horizontal="center" vertical="center"/>
      <protection locked="0"/>
    </xf>
    <xf fontId="3" fillId="0" borderId="0" numFmtId="0" xfId="0" applyFont="1"/>
    <xf fontId="3" fillId="2" borderId="10" numFmtId="0" xfId="0" applyFont="1" applyFill="1" applyBorder="1" applyAlignment="1">
      <alignment horizontal="left" vertical="center"/>
    </xf>
    <xf fontId="0" fillId="4" borderId="11" numFmtId="9" xfId="0" applyNumberFormat="1" applyFill="1" applyBorder="1" applyAlignment="1" applyProtection="1">
      <alignment horizontal="center" vertical="center"/>
      <protection locked="0"/>
    </xf>
    <xf fontId="3" fillId="2" borderId="12" numFmtId="0" xfId="0" applyFont="1" applyFill="1" applyBorder="1" applyAlignment="1">
      <alignment horizontal="center" vertical="center" wrapText="1"/>
    </xf>
    <xf fontId="0" fillId="4" borderId="12" numFmtId="4" xfId="0" applyNumberFormat="1" applyFill="1" applyBorder="1" applyAlignment="1" applyProtection="1">
      <alignment horizontal="center" vertical="center" wrapText="1"/>
      <protection locked="0"/>
    </xf>
    <xf fontId="3" fillId="2" borderId="13" numFmtId="0" xfId="0" applyFont="1" applyFill="1" applyBorder="1" applyAlignment="1">
      <alignment horizontal="left" vertical="center"/>
    </xf>
    <xf fontId="0" fillId="4" borderId="14" numFmtId="0" xfId="0" applyFill="1" applyBorder="1" applyAlignment="1" applyProtection="1">
      <alignment horizontal="center" vertical="center"/>
      <protection locked="0"/>
    </xf>
    <xf fontId="0" fillId="0" borderId="0" numFmtId="0" xfId="0" applyAlignment="1">
      <alignment wrapText="1"/>
    </xf>
    <xf fontId="3" fillId="2" borderId="15" numFmtId="0" xfId="0" applyFont="1" applyFill="1" applyBorder="1" applyAlignment="1">
      <alignment horizontal="left" vertical="center"/>
    </xf>
    <xf fontId="0" fillId="4" borderId="16" numFmtId="0" xfId="0" applyFill="1" applyBorder="1" applyAlignment="1" applyProtection="1">
      <alignment horizontal="center" vertical="center"/>
      <protection locked="0"/>
    </xf>
    <xf fontId="3" fillId="2" borderId="17" numFmtId="0" xfId="0" applyFont="1" applyFill="1" applyBorder="1" applyAlignment="1">
      <alignment horizontal="center" vertical="center" wrapText="1"/>
    </xf>
    <xf fontId="0" fillId="4" borderId="17" numFmtId="4" xfId="0" applyNumberFormat="1" applyFill="1" applyBorder="1" applyAlignment="1" applyProtection="1">
      <alignment horizontal="center" vertical="center" wrapText="1"/>
      <protection locked="0"/>
    </xf>
    <xf fontId="3" fillId="2" borderId="18" numFmtId="0" xfId="0" applyFont="1" applyFill="1" applyBorder="1" applyAlignment="1">
      <alignment vertical="center" wrapText="1"/>
    </xf>
    <xf fontId="0" fillId="4" borderId="19" numFmtId="0" xfId="0" applyFill="1" applyBorder="1" applyAlignment="1" applyProtection="1">
      <alignment horizontal="center" vertical="center"/>
      <protection locked="0"/>
    </xf>
    <xf fontId="0" fillId="3" borderId="0" numFmtId="0" xfId="0" applyFill="1" applyAlignment="1">
      <alignment horizontal="center" vertical="center"/>
    </xf>
    <xf fontId="3" fillId="2" borderId="20" numFmtId="0" xfId="0" applyFont="1" applyFill="1" applyBorder="1" applyAlignment="1">
      <alignment horizontal="left" vertical="center"/>
    </xf>
    <xf fontId="3" fillId="2" borderId="21" numFmtId="0" xfId="0" applyFont="1" applyFill="1" applyBorder="1" applyAlignment="1">
      <alignment horizontal="center" vertical="center"/>
    </xf>
    <xf fontId="3" fillId="2" borderId="22" numFmtId="0" xfId="0" applyFont="1" applyFill="1" applyBorder="1" applyAlignment="1">
      <alignment horizontal="center" vertical="center"/>
    </xf>
    <xf fontId="0" fillId="2" borderId="23" numFmtId="0" xfId="0" applyFill="1" applyBorder="1" applyAlignment="1">
      <alignment horizontal="left" indent="1" vertical="center"/>
    </xf>
    <xf fontId="0" fillId="2" borderId="23" numFmtId="0" xfId="0" applyFill="1" applyBorder="1" applyAlignment="1">
      <alignment horizontal="center" vertical="center" wrapText="1"/>
    </xf>
    <xf fontId="0" fillId="2" borderId="23" numFmtId="0" xfId="0" applyFill="1" applyBorder="1" applyAlignment="1">
      <alignment horizontal="center" vertical="center"/>
    </xf>
    <xf fontId="0" fillId="4" borderId="24" numFmtId="0" xfId="0" applyFill="1" applyBorder="1" applyAlignment="1" applyProtection="1">
      <alignment horizontal="center" vertical="center" wrapText="1"/>
      <protection locked="0"/>
    </xf>
    <xf fontId="0" fillId="4" borderId="25" numFmtId="0" xfId="0" applyFill="1" applyBorder="1" applyAlignment="1" applyProtection="1">
      <alignment horizontal="center" vertical="center" wrapText="1"/>
      <protection locked="0"/>
    </xf>
    <xf fontId="0" fillId="4" borderId="26" numFmtId="0" xfId="0" applyFill="1" applyBorder="1" applyAlignment="1" applyProtection="1">
      <alignment horizontal="center" vertical="center" wrapText="1"/>
      <protection locked="0"/>
    </xf>
    <xf fontId="4" fillId="0" borderId="27" numFmtId="0" xfId="0" applyFont="1" applyBorder="1" applyAlignment="1">
      <alignment horizontal="left" vertical="center" wrapText="1"/>
    </xf>
    <xf fontId="5" fillId="0" borderId="0" numFmtId="0" xfId="0" applyFont="1"/>
    <xf fontId="0" fillId="2" borderId="13" numFmtId="0" xfId="0" applyFill="1" applyBorder="1" applyAlignment="1">
      <alignment horizontal="left" indent="1" vertical="center"/>
    </xf>
    <xf fontId="0" fillId="2" borderId="13" numFmtId="0" xfId="0" applyFill="1" applyBorder="1" applyAlignment="1">
      <alignment horizontal="center" vertical="center" wrapText="1"/>
    </xf>
    <xf fontId="0" fillId="2" borderId="13" numFmtId="9" xfId="1" applyNumberFormat="1" applyFill="1" applyBorder="1" applyAlignment="1">
      <alignment horizontal="center" vertical="center"/>
    </xf>
    <xf fontId="0" fillId="4" borderId="13" numFmtId="0" xfId="0" applyFill="1" applyBorder="1" applyAlignment="1" applyProtection="1">
      <alignment horizontal="center" vertical="center" wrapText="1"/>
      <protection locked="0"/>
    </xf>
    <xf fontId="0" fillId="2" borderId="13" numFmtId="0" xfId="0" applyFill="1" applyBorder="1" applyAlignment="1">
      <alignment horizontal="center" vertical="center"/>
    </xf>
    <xf fontId="0" fillId="4" borderId="13" numFmtId="49" xfId="0" applyNumberFormat="1" applyFill="1" applyBorder="1" applyAlignment="1" applyProtection="1">
      <alignment horizontal="center" vertical="center" wrapText="1"/>
      <protection locked="0"/>
    </xf>
    <xf fontId="0" fillId="4" borderId="28" numFmtId="49" xfId="0" applyNumberFormat="1" applyFill="1" applyBorder="1" applyAlignment="1" applyProtection="1">
      <alignment horizontal="center" vertical="center" wrapText="1"/>
      <protection locked="0"/>
    </xf>
    <xf fontId="3" fillId="5" borderId="0" numFmtId="0" xfId="0" applyFont="1" applyFill="1"/>
    <xf fontId="0" fillId="0" borderId="29" numFmtId="0" xfId="0" applyBorder="1"/>
    <xf fontId="2" fillId="2" borderId="30" numFmtId="0" xfId="0" applyFont="1" applyFill="1" applyBorder="1" applyAlignment="1">
      <alignment horizontal="center" vertical="center"/>
    </xf>
    <xf fontId="3" fillId="2" borderId="30" numFmtId="0" xfId="0" applyFont="1" applyFill="1" applyBorder="1" applyAlignment="1">
      <alignment horizontal="right" indent="1" vertical="center"/>
    </xf>
    <xf fontId="0" fillId="4" borderId="31" numFmtId="0" xfId="0" applyFill="1" applyBorder="1" applyAlignment="1" applyProtection="1">
      <alignment horizontal="center" vertical="center"/>
    </xf>
    <xf fontId="0" fillId="4" borderId="32" numFmtId="0" xfId="0" applyFill="1" applyBorder="1" applyAlignment="1" applyProtection="1">
      <alignment horizontal="center" vertical="center"/>
    </xf>
    <xf fontId="0" fillId="3" borderId="30" numFmtId="0" xfId="0" applyFill="1" applyBorder="1" applyAlignment="1">
      <alignment horizontal="center" vertical="center"/>
    </xf>
    <xf fontId="3" fillId="2" borderId="30" numFmtId="0" xfId="0" applyFont="1" applyFill="1" applyBorder="1" applyAlignment="1">
      <alignment horizontal="right" vertical="center"/>
    </xf>
    <xf fontId="3" fillId="2" borderId="30" numFmtId="0" xfId="0" applyFont="1" applyFill="1" applyBorder="1" applyAlignment="1">
      <alignment horizontal="center" vertical="center"/>
    </xf>
    <xf fontId="0" fillId="2" borderId="30" numFmtId="0" xfId="0" applyFill="1" applyBorder="1" applyAlignment="1">
      <alignment horizontal="left" indent="1" vertical="center"/>
    </xf>
    <xf fontId="0" fillId="4" borderId="30" numFmtId="0" xfId="0" applyFill="1" applyBorder="1" applyAlignment="1" applyProtection="1">
      <alignment horizontal="center" vertical="center"/>
    </xf>
    <xf fontId="0" fillId="4" borderId="30" numFmtId="9" xfId="0" applyNumberFormat="1" applyFill="1" applyBorder="1" applyAlignment="1" applyProtection="1">
      <alignment horizontal="center" vertical="center"/>
    </xf>
    <xf fontId="0" fillId="0" borderId="0" numFmtId="0" xfId="0" applyProtection="1">
      <protection locked="0"/>
    </xf>
    <xf fontId="0" fillId="0" borderId="0" numFmtId="0" xfId="0" applyAlignment="1" applyProtection="1">
      <alignment wrapText="1"/>
      <protection locked="0"/>
    </xf>
    <xf fontId="3" fillId="0" borderId="0" numFmtId="0" xfId="0" applyFont="1" applyAlignment="1" applyProtection="1">
      <alignment horizontal="center" vertical="center" wrapText="1"/>
      <protection locked="0"/>
    </xf>
    <xf fontId="3" fillId="0" borderId="0" numFmtId="0" xfId="0" applyFont="1" applyAlignment="1" applyProtection="1">
      <alignment wrapText="1"/>
      <protection locked="0"/>
    </xf>
    <xf fontId="0" fillId="0" borderId="33" numFmtId="49" xfId="0" applyNumberFormat="1" applyBorder="1" applyAlignment="1" applyProtection="1">
      <alignment horizontal="center" vertical="center" wrapText="1"/>
      <protection locked="0"/>
    </xf>
    <xf fontId="0" fillId="0" borderId="33" numFmtId="0" xfId="0" applyBorder="1" applyAlignment="1" applyProtection="1">
      <alignment horizontal="center" vertical="center" wrapText="1"/>
      <protection locked="0"/>
    </xf>
    <xf fontId="0" fillId="0" borderId="34" numFmtId="0" xfId="0" applyBorder="1" applyAlignment="1" applyProtection="1">
      <alignment horizontal="left" vertical="center" wrapText="1"/>
      <protection locked="0"/>
    </xf>
    <xf fontId="0" fillId="0" borderId="35" numFmtId="49" xfId="0" applyNumberFormat="1" applyBorder="1" applyAlignment="1" applyProtection="1">
      <alignment horizontal="center" vertical="center" wrapText="1"/>
      <protection locked="0"/>
    </xf>
    <xf fontId="0" fillId="0" borderId="35" numFmtId="0" xfId="0" applyBorder="1" applyAlignment="1" applyProtection="1">
      <alignment horizontal="center" vertical="center" wrapText="1"/>
      <protection locked="0"/>
    </xf>
    <xf fontId="0" fillId="0" borderId="36" numFmtId="0" xfId="0" applyBorder="1" applyAlignment="1" applyProtection="1">
      <alignment horizontal="left" vertical="center" wrapText="1"/>
      <protection locked="0"/>
    </xf>
    <xf fontId="0" fillId="0" borderId="37" numFmtId="49" xfId="0" applyNumberFormat="1" applyBorder="1" applyAlignment="1" applyProtection="1">
      <alignment horizontal="center" vertical="center" wrapText="1"/>
      <protection locked="0"/>
    </xf>
    <xf fontId="0" fillId="0" borderId="37" numFmtId="0" xfId="0" applyBorder="1" applyAlignment="1" applyProtection="1">
      <alignment horizontal="center" vertical="center" wrapText="1"/>
      <protection locked="0"/>
    </xf>
    <xf fontId="0" fillId="0" borderId="38" numFmtId="0" xfId="0" applyBorder="1" applyAlignment="1" applyProtection="1">
      <alignment horizontal="left" vertical="center" wrapText="1"/>
      <protection locked="0"/>
    </xf>
    <xf fontId="3" fillId="0" borderId="0" numFmtId="0" xfId="0" applyFont="1" applyProtection="1">
      <protection locked="0"/>
    </xf>
    <xf fontId="0" fillId="0" borderId="39" numFmtId="0" xfId="0" applyBorder="1" applyAlignment="1" applyProtection="1">
      <alignment horizontal="center" vertical="center" wrapText="1"/>
      <protection locked="0"/>
    </xf>
    <xf fontId="0" fillId="0" borderId="40" numFmtId="0" xfId="0" applyBorder="1" applyAlignment="1" applyProtection="1">
      <alignment horizontal="center" vertical="center" wrapText="1"/>
      <protection locked="0"/>
    </xf>
    <xf fontId="0" fillId="5" borderId="33" numFmtId="0" xfId="0" applyFill="1" applyBorder="1" applyAlignment="1" applyProtection="1">
      <alignment wrapText="1"/>
      <protection locked="0"/>
    </xf>
    <xf fontId="0" fillId="0" borderId="10" numFmtId="0" xfId="0" applyBorder="1" applyAlignment="1" applyProtection="1">
      <alignment horizontal="center" vertical="center" wrapText="1"/>
      <protection locked="0"/>
    </xf>
    <xf fontId="0" fillId="0" borderId="41" numFmtId="0" xfId="0" applyBorder="1" applyAlignment="1" applyProtection="1">
      <alignment horizontal="center" vertical="center" wrapText="1"/>
      <protection locked="0"/>
    </xf>
    <xf fontId="0" fillId="0" borderId="35" numFmtId="0" xfId="0" applyBorder="1" applyAlignment="1" applyProtection="1">
      <alignment wrapText="1"/>
      <protection locked="0"/>
    </xf>
    <xf fontId="0" fillId="5" borderId="35" numFmtId="0" xfId="0" applyFill="1" applyBorder="1" applyAlignment="1" applyProtection="1">
      <alignment wrapText="1"/>
      <protection locked="0"/>
    </xf>
    <xf fontId="0" fillId="5" borderId="35" numFmtId="0" xfId="0" applyFill="1" applyBorder="1" applyAlignment="1" applyProtection="1">
      <alignment vertical="top" wrapText="1"/>
      <protection locked="0"/>
    </xf>
    <xf fontId="0" fillId="0" borderId="42" numFmtId="0" xfId="0" applyBorder="1" applyAlignment="1" applyProtection="1">
      <alignment horizontal="center" vertical="center" wrapText="1"/>
      <protection locked="0"/>
    </xf>
    <xf fontId="0" fillId="0" borderId="43" numFmtId="0" xfId="0" applyBorder="1" applyAlignment="1" applyProtection="1">
      <alignment horizontal="center" vertical="center" wrapText="1"/>
      <protection locked="0"/>
    </xf>
    <xf fontId="0" fillId="0" borderId="37" numFmtId="0" xfId="0" applyBorder="1" applyAlignment="1" applyProtection="1">
      <alignment wrapText="1"/>
      <protection locked="0"/>
    </xf>
    <xf fontId="0" fillId="0" borderId="33" numFmtId="0" xfId="0" applyBorder="1" applyAlignment="1" applyProtection="1">
      <alignment wrapText="1"/>
      <protection locked="0"/>
    </xf>
    <xf fontId="0" fillId="0" borderId="35" numFmtId="0" xfId="0" applyBorder="1" applyAlignment="1" applyProtection="1">
      <alignment vertical="center" wrapText="1"/>
      <protection locked="0"/>
    </xf>
    <xf fontId="0" fillId="5" borderId="37" numFmtId="0" xfId="0" applyFill="1" applyBorder="1" applyAlignment="1" applyProtection="1">
      <alignment wrapText="1"/>
      <protection locked="0"/>
    </xf>
    <xf fontId="0" fillId="0" borderId="7" numFmtId="49" xfId="0" applyNumberFormat="1" applyBorder="1" applyAlignment="1" applyProtection="1">
      <alignment horizontal="center" vertical="center" wrapText="1"/>
      <protection locked="0"/>
    </xf>
    <xf fontId="0" fillId="0" borderId="6" numFmtId="0" xfId="0" applyBorder="1" applyAlignment="1" applyProtection="1">
      <alignment horizontal="center" vertical="center" wrapText="1"/>
      <protection locked="0"/>
    </xf>
    <xf fontId="0" fillId="0" borderId="12" numFmtId="49" xfId="0" applyNumberFormat="1" applyBorder="1" applyAlignment="1" applyProtection="1">
      <alignment horizontal="center" vertical="center" wrapText="1"/>
      <protection locked="0"/>
    </xf>
    <xf fontId="0" fillId="0" borderId="27" numFmtId="0" xfId="0" applyBorder="1" applyAlignment="1" applyProtection="1">
      <alignment horizontal="center" vertical="center" wrapText="1"/>
      <protection locked="0"/>
    </xf>
    <xf fontId="0" fillId="0" borderId="44" numFmtId="49" xfId="0" applyNumberFormat="1" applyBorder="1" applyAlignment="1" applyProtection="1">
      <alignment horizontal="center" vertical="center" wrapText="1"/>
      <protection locked="0"/>
    </xf>
    <xf fontId="6" fillId="0" borderId="33" numFmtId="0" xfId="0" applyFont="1" applyBorder="1" applyAlignment="1" applyProtection="1">
      <alignment wrapText="1"/>
      <protection locked="0"/>
    </xf>
    <xf fontId="0" fillId="0" borderId="45" numFmtId="49" xfId="0" applyNumberFormat="1" applyBorder="1" applyAlignment="1" applyProtection="1">
      <alignment horizontal="center" vertical="center" wrapText="1"/>
      <protection locked="0"/>
    </xf>
    <xf fontId="6" fillId="0" borderId="35" numFmtId="0" xfId="0" applyFont="1" applyBorder="1" applyAlignment="1" applyProtection="1">
      <alignment wrapText="1"/>
      <protection locked="0"/>
    </xf>
    <xf fontId="0" fillId="0" borderId="46" numFmtId="49" xfId="0" applyNumberFormat="1" applyBorder="1" applyAlignment="1" applyProtection="1">
      <alignment horizontal="center" vertical="center" wrapText="1"/>
      <protection locked="0"/>
    </xf>
    <xf fontId="0" fillId="0" borderId="47" numFmtId="0" xfId="0" applyBorder="1" applyAlignment="1" applyProtection="1">
      <alignment horizontal="center" vertical="center" wrapText="1"/>
      <protection locked="0"/>
    </xf>
    <xf fontId="6" fillId="0" borderId="48" numFmtId="0" xfId="0" applyFont="1" applyBorder="1" applyAlignment="1" applyProtection="1">
      <alignment wrapText="1"/>
      <protection locked="0"/>
    </xf>
    <xf fontId="0" fillId="0" borderId="0" numFmtId="0" xfId="0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showRuler="1" zoomScale="100" workbookViewId="0">
      <selection activeCell="D11" activeCellId="0" sqref="D11:F11"/>
    </sheetView>
  </sheetViews>
  <sheetFormatPr defaultRowHeight="14.25"/>
  <cols>
    <col bestFit="1" customWidth="1" min="1" max="1" width="68.28515625"/>
    <col customWidth="1" min="2" max="2" width="44.28515625"/>
    <col customWidth="1" min="3" max="3" width="13.85546875"/>
    <col customWidth="1" min="4" max="4" width="24.140625"/>
    <col bestFit="1" customWidth="1" min="5" max="5" width="50.140625"/>
    <col customWidth="1" min="6" max="6" width="12.5703125"/>
    <col bestFit="1" customWidth="1" min="7" max="7" width="63.7109375"/>
    <col bestFit="1" customWidth="1" min="8" max="8" width="30.42578125"/>
    <col bestFit="1" customWidth="1" min="9" max="9" width="12.140625"/>
    <col bestFit="1" customWidth="1" min="10" max="10" width="2"/>
  </cols>
  <sheetData>
    <row r="1" ht="24.75" customHeight="1">
      <c r="F1" s="1" t="s">
        <v>0</v>
      </c>
    </row>
    <row r="2" ht="41.25" customHeight="1">
      <c r="A2" s="2" t="s">
        <v>1</v>
      </c>
      <c r="B2" s="3"/>
      <c r="C2" s="3"/>
      <c r="D2" s="3"/>
      <c r="E2" s="3"/>
      <c r="F2" s="4"/>
    </row>
    <row r="3" ht="20.100000000000001" customHeight="1">
      <c r="A3" s="5"/>
      <c r="B3" s="5"/>
      <c r="C3" s="5"/>
      <c r="D3" s="5"/>
      <c r="E3" s="5"/>
      <c r="F3" s="5"/>
    </row>
    <row r="4" ht="15" customHeight="1">
      <c r="A4" s="6" t="s">
        <v>2</v>
      </c>
      <c r="B4" s="7" t="s">
        <v>3</v>
      </c>
      <c r="C4" s="8" t="s">
        <v>4</v>
      </c>
      <c r="D4" s="9">
        <v>432307</v>
      </c>
      <c r="E4" s="10" t="s">
        <v>5</v>
      </c>
      <c r="F4" s="11" t="s">
        <v>6</v>
      </c>
      <c r="G4" s="12" t="s">
        <v>7</v>
      </c>
    </row>
    <row r="5" ht="34.5" customHeight="1">
      <c r="A5" s="13" t="s">
        <v>8</v>
      </c>
      <c r="B5" s="14"/>
      <c r="C5" s="15"/>
      <c r="D5" s="16"/>
      <c r="E5" s="17" t="s">
        <v>9</v>
      </c>
      <c r="F5" s="18"/>
      <c r="G5" s="19" t="s">
        <v>10</v>
      </c>
    </row>
    <row r="6" ht="15" customHeight="1">
      <c r="A6" s="20" t="s">
        <v>11</v>
      </c>
      <c r="B6" s="21"/>
      <c r="C6" s="22"/>
      <c r="D6" s="23"/>
      <c r="E6" s="24" t="s">
        <v>12</v>
      </c>
      <c r="F6" s="25" t="s">
        <v>6</v>
      </c>
    </row>
    <row r="7" ht="15" customHeight="1">
      <c r="A7" s="26"/>
      <c r="B7" s="26"/>
      <c r="C7" s="26"/>
      <c r="D7" s="26"/>
      <c r="E7" s="26"/>
      <c r="F7" s="26"/>
    </row>
    <row r="8" ht="15" customHeight="1">
      <c r="A8" s="27" t="s">
        <v>13</v>
      </c>
      <c r="B8" s="28" t="s">
        <v>14</v>
      </c>
      <c r="C8" s="28" t="s">
        <v>15</v>
      </c>
      <c r="D8" s="28" t="s">
        <v>16</v>
      </c>
      <c r="E8" s="28"/>
      <c r="F8" s="29"/>
    </row>
    <row r="9" ht="15" customHeight="1">
      <c r="A9" s="30" t="s">
        <v>17</v>
      </c>
      <c r="B9" s="31" t="str">
        <f>IF($D$4="","",IF(AND($D$4&gt;15000000,$F$5="ЗП, ОК, ОА",$D$9=""),"Да",IF(OR($D$9&lt;&gt;"",$D$4&lt;=15000000,$F$5&lt;&gt;"ЗП, ОК, ОА"),"Нет","")))</f>
        <v>Нет</v>
      </c>
      <c r="C9" s="32" t="str">
        <f>IF(AND($B$9="Да",$F$4="Да"),"2%",IF(AND($B$9="Да",$F$4="Нет",$D$4&lt;=1000000000),"3%",IF(AND($B$9="Да",$F$4="Нет",$D$4&gt;1000000000),"1%",IF($B$9="Нет","",""))))</f>
        <v/>
      </c>
      <c r="D9" s="33"/>
      <c r="E9" s="34"/>
      <c r="F9" s="35"/>
      <c r="G9" s="36" t="s">
        <v>18</v>
      </c>
      <c r="H9" s="19"/>
      <c r="J9" s="37"/>
    </row>
    <row r="10" ht="17.25" customHeight="1">
      <c r="A10" s="38" t="s">
        <v>19</v>
      </c>
      <c r="B10" s="39" t="str">
        <f>IF(B4="","",IF($B$5="","Нет",IF(OR(AND($B$5&lt;&gt;"",$B$6&lt;=500000),$D$10&lt;&gt;""),"Нет",IF(AND($B$5&lt;&gt;"",$B$6&gt;500000,$D$10=""),"Да",""))))</f>
        <v>Нет</v>
      </c>
      <c r="C10" s="40" t="str">
        <f>IF($B$10="Да",$B$5,IF($B$10="Нет","",""))</f>
        <v/>
      </c>
      <c r="D10" s="41"/>
      <c r="E10" s="41"/>
      <c r="F10" s="41"/>
      <c r="G10" s="36"/>
      <c r="H10" s="19"/>
      <c r="J10" s="37"/>
    </row>
    <row r="11" ht="17.25" customHeight="1">
      <c r="A11" s="38" t="s">
        <v>20</v>
      </c>
      <c r="B11" s="39" t="str">
        <f>IF(AND(OR($D$4&gt;50000000,),$D$11=""),"Да",IF(AND(OR($D$4&gt;50000000),$D$11&lt;&gt;""),"Нет",IF(AND($D$4&lt;=50000000,$D$4 &lt;&gt;""),"Нет","")))</f>
        <v>Нет</v>
      </c>
      <c r="C11" s="42" t="str">
        <f>IF(AND($B$11="Да",$F$4="Да"),"5%",IF(AND($B$11="Да",$F$4="Нет"),"10%",IF($B$11="Нет","","")))</f>
        <v/>
      </c>
      <c r="D11" s="43"/>
      <c r="E11" s="43"/>
      <c r="F11" s="43"/>
      <c r="G11" s="36"/>
      <c r="H11" s="19"/>
      <c r="J11" s="37"/>
    </row>
    <row r="12" ht="15" customHeight="1">
      <c r="A12" s="38" t="s">
        <v>21</v>
      </c>
      <c r="B12" s="39" t="str">
        <f>IF(AND($F$6&lt;&gt;"Нет",AND(OR($D$4&gt;50000000),$D$12="")),"Да",IF(OR(AND(OR($D$4&gt;50000000),$D$12&lt;&gt;""),$F$6="Нет"),"Нет",IF(AND($D$4&lt;=50000000,$D$4&lt;&gt;""),"Нет","")))</f>
        <v>Нет</v>
      </c>
      <c r="C12" s="42" t="str">
        <f>IF($B$12="Да","5%",IF($B$12="Нет","",""))</f>
        <v/>
      </c>
      <c r="D12" s="43"/>
      <c r="E12" s="44"/>
      <c r="F12" s="43"/>
      <c r="G12" s="36"/>
      <c r="H12" s="19"/>
      <c r="J12" s="37"/>
    </row>
    <row r="13">
      <c r="A13" s="45" t="s">
        <v>22</v>
      </c>
      <c r="E13" s="46"/>
      <c r="J13" s="37"/>
    </row>
  </sheetData>
  <sheetProtection autoFilter="1" deleteColumns="1" deleteRows="1" formatCells="1" formatColumns="1" formatRows="1" insertColumns="1" insertHyperlinks="1" insertRows="1" pivotTables="1" selectLockedCells="1" selectUnlockedCells="0" sheet="0" sort="1"/>
  <mergeCells count="10">
    <mergeCell ref="A2:F2"/>
    <mergeCell ref="A3:F3"/>
    <mergeCell ref="C4:C6"/>
    <mergeCell ref="D4:D6"/>
    <mergeCell ref="D8:F8"/>
    <mergeCell ref="D9:F9"/>
    <mergeCell ref="G9:G12"/>
    <mergeCell ref="D10:F10"/>
    <mergeCell ref="D11:F11"/>
    <mergeCell ref="D12:F12"/>
  </mergeCells>
  <dataValidations count="5" disablePrompts="0">
    <dataValidation sqref="F5" type="list" allowBlank="1" errorStyle="stop" imeMode="noControl" operator="between" showDropDown="0" showErrorMessage="1" showInputMessage="1"/>
    <dataValidation sqref="D10:F10" type="list" allowBlank="1" errorStyle="stop" imeMode="noControl" operator="between" showDropDown="0" showErrorMessage="1" showInputMessage="1">
      <formula1>Справочно!$C$18:$C$45</formula1>
    </dataValidation>
    <dataValidation sqref="D11:F11" type="list" allowBlank="1" errorStyle="stop" imeMode="noControl" operator="between" showDropDown="0" showErrorMessage="1" showInputMessage="1">
      <formula1>Справочно!$C$46:$C$66</formula1>
    </dataValidation>
    <dataValidation sqref="D12:F12" type="list" allowBlank="1" errorStyle="stop" imeMode="noControl" operator="between" showDropDown="0" showErrorMessage="1" showInputMessage="1">
      <formula1>Справочно!$C$67:$C$77</formula1>
    </dataValidation>
    <dataValidation sqref="D9:F9" type="list" allowBlank="1" errorStyle="stop" imeMode="noControl" operator="between" showDropDown="0" showErrorMessage="1" showInputMessage="1">
      <formula1>Справочно!$C$78:$C$87</formula1>
    </dataValidation>
  </dataValidations>
  <printOptions headings="0" gridLines="0"/>
  <pageMargins left="0.25" right="0.25" top="0.75" bottom="0.75" header="0.29999999999999999" footer="0.29999999999999999"/>
  <pageSetup paperSize="9" scale="7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03006A-00EA-4378-9789-0043006100CA}" type="decimal" allowBlank="1" errorStyle="stop" imeMode="noControl" operator="between" showDropDown="0" showErrorMessage="1" showInputMessage="1">
          <x14:formula1>
            <xm:f>0</xm:f>
          </x14:formula1>
          <x14:formula2>
            <xm:f>10000000000000000000</xm:f>
          </x14:formula2>
          <xm:sqref>D4</xm:sqref>
        </x14:dataValidation>
        <x14:dataValidation xr:uid="{00BF00F4-0040-4263-A17E-00EF00E90025}" type="list" allowBlank="1" errorStyle="stop" imeMode="noControl" operator="between" showDropDown="0" showErrorMessage="1" showInputMessage="1">
          <x14:formula1>
            <xm:f>"Да,Нет"</xm:f>
          </x14:formula1>
          <xm:sqref>F4 F6 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130" workbookViewId="0">
      <selection activeCell="D9" activeCellId="0" sqref="D9"/>
    </sheetView>
  </sheetViews>
  <sheetFormatPr defaultRowHeight="14.25"/>
  <cols>
    <col customWidth="1" min="1" max="1" width="66.5703125"/>
    <col customWidth="1" min="2" max="2" width="17.140625"/>
    <col customWidth="1" min="3" max="3" width="23.42578125"/>
  </cols>
  <sheetData>
    <row r="1" ht="29.25" customHeight="1">
      <c r="A1" s="47" t="s">
        <v>23</v>
      </c>
      <c r="B1" s="47"/>
      <c r="C1" s="47"/>
    </row>
    <row r="2" ht="20.25" customHeight="1">
      <c r="A2" s="48" t="s">
        <v>2</v>
      </c>
      <c r="B2" s="49" t="str">
        <f>IF('Заполняется инициатором'!B4="","",'Заполняется инициатором'!B4)</f>
        <v>082-0035981</v>
      </c>
      <c r="C2" s="50"/>
    </row>
    <row r="3" ht="21.75" customHeight="1">
      <c r="A3" s="51"/>
      <c r="B3" s="51"/>
      <c r="C3" s="51"/>
    </row>
    <row r="4" ht="20.25" customHeight="1">
      <c r="A4" s="52" t="s">
        <v>13</v>
      </c>
      <c r="B4" s="53" t="s">
        <v>24</v>
      </c>
      <c r="C4" s="53" t="s">
        <v>25</v>
      </c>
    </row>
    <row r="5" ht="20.25" customHeight="1">
      <c r="A5" s="54" t="str">
        <f>'Заполняется инициатором'!A9</f>
        <v xml:space="preserve">Заявки на участие в закупочной процедуре (% от НМЦД)</v>
      </c>
      <c r="B5" s="55" t="str">
        <f>'Заполняется инициатором'!B9</f>
        <v>Нет</v>
      </c>
      <c r="C5" s="55" t="str">
        <f>'Заполняется инициатором'!C9</f>
        <v/>
      </c>
    </row>
    <row r="6" ht="20.25" customHeight="1">
      <c r="A6" s="54" t="str">
        <f>'Заполняется инициатором'!A10</f>
        <v xml:space="preserve">На возврат авансовых платежей (% от НМЦД)</v>
      </c>
      <c r="B6" s="55" t="str">
        <f>'Заполняется инициатором'!B10</f>
        <v>Нет</v>
      </c>
      <c r="C6" s="56" t="str">
        <f>'Заполняется инициатором'!C10</f>
        <v/>
      </c>
    </row>
    <row r="7" ht="20.25" customHeight="1">
      <c r="A7" s="54" t="str">
        <f>'Заполняется инициатором'!A11</f>
        <v xml:space="preserve">На надлежащее исполнение обязательств по договору (% от НМЦД)</v>
      </c>
      <c r="B7" s="55" t="str">
        <f>'Заполняется инициатором'!B11</f>
        <v>Нет</v>
      </c>
      <c r="C7" s="55" t="str">
        <f>'Заполняется инициатором'!C11</f>
        <v/>
      </c>
    </row>
    <row r="8" ht="20.25" customHeight="1">
      <c r="A8" s="54" t="str">
        <f>'Заполняется инициатором'!A12</f>
        <v xml:space="preserve">На обеспечение гарантийных обязательств по договору (% от договора)</v>
      </c>
      <c r="B8" s="55" t="str">
        <f>'Заполняется инициатором'!B12</f>
        <v>Нет</v>
      </c>
      <c r="C8" s="55" t="str">
        <f>'Заполняется инициатором'!C12</f>
        <v/>
      </c>
    </row>
    <row r="9" ht="66" customHeight="1"/>
  </sheetData>
  <sheetProtection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3">
    <mergeCell ref="A1:C1"/>
    <mergeCell ref="B2:C2"/>
    <mergeCell ref="A3:C3"/>
  </mergeCells>
  <printOptions headings="0" gridLines="0"/>
  <pageMargins left="0.25" right="0.25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topLeftCell="A52" zoomScale="100" workbookViewId="0">
      <selection activeCell="B18" activeCellId="0" sqref="B18:B45"/>
    </sheetView>
  </sheetViews>
  <sheetFormatPr defaultRowHeight="14.25"/>
  <cols>
    <col bestFit="1" customWidth="1" min="1" max="1" style="57" width="10.140625"/>
    <col bestFit="1" customWidth="1" min="2" max="2" style="58" width="53.42578125"/>
    <col customWidth="1" min="3" max="3" style="58" width="197.7109375"/>
    <col min="4" max="16384" style="57" width="9.140625"/>
  </cols>
  <sheetData>
    <row r="1" ht="15.75">
      <c r="B1" s="59" t="s">
        <v>13</v>
      </c>
      <c r="C1" s="60" t="s">
        <v>26</v>
      </c>
    </row>
    <row r="2">
      <c r="A2" s="61" t="s">
        <v>27</v>
      </c>
      <c r="B2" s="62" t="s">
        <v>28</v>
      </c>
      <c r="C2" s="63" t="s">
        <v>29</v>
      </c>
    </row>
    <row r="3">
      <c r="A3" s="64"/>
      <c r="B3" s="65"/>
      <c r="C3" s="66" t="s">
        <v>30</v>
      </c>
    </row>
    <row r="4">
      <c r="A4" s="64"/>
      <c r="B4" s="65"/>
      <c r="C4" s="66" t="s">
        <v>31</v>
      </c>
    </row>
    <row r="5" ht="15.75">
      <c r="A5" s="67"/>
      <c r="B5" s="68"/>
      <c r="C5" s="69" t="s">
        <v>32</v>
      </c>
    </row>
    <row r="6">
      <c r="A6" s="61" t="s">
        <v>33</v>
      </c>
      <c r="B6" s="62" t="s">
        <v>34</v>
      </c>
      <c r="C6" s="63" t="s">
        <v>35</v>
      </c>
    </row>
    <row r="7">
      <c r="A7" s="64"/>
      <c r="B7" s="65"/>
      <c r="C7" s="66" t="s">
        <v>36</v>
      </c>
    </row>
    <row r="8" ht="15.75">
      <c r="A8" s="67"/>
      <c r="B8" s="68"/>
      <c r="C8" s="69" t="s">
        <v>37</v>
      </c>
    </row>
    <row r="9">
      <c r="A9" s="61" t="s">
        <v>38</v>
      </c>
      <c r="B9" s="62" t="s">
        <v>39</v>
      </c>
      <c r="C9" s="63" t="s">
        <v>35</v>
      </c>
    </row>
    <row r="10">
      <c r="A10" s="64"/>
      <c r="B10" s="65"/>
      <c r="C10" s="66" t="s">
        <v>40</v>
      </c>
    </row>
    <row r="11" ht="15.75">
      <c r="A11" s="67"/>
      <c r="B11" s="68"/>
      <c r="C11" s="69" t="s">
        <v>41</v>
      </c>
    </row>
    <row r="12">
      <c r="A12" s="61" t="s">
        <v>42</v>
      </c>
      <c r="B12" s="62" t="s">
        <v>43</v>
      </c>
      <c r="C12" s="63" t="s">
        <v>35</v>
      </c>
    </row>
    <row r="13">
      <c r="A13" s="64"/>
      <c r="B13" s="65"/>
      <c r="C13" s="66" t="s">
        <v>44</v>
      </c>
    </row>
    <row r="14">
      <c r="A14" s="64"/>
      <c r="B14" s="65"/>
      <c r="C14" s="66" t="s">
        <v>45</v>
      </c>
    </row>
    <row r="15" ht="15.75">
      <c r="A15" s="67"/>
      <c r="B15" s="68"/>
      <c r="C15" s="69" t="s">
        <v>46</v>
      </c>
    </row>
    <row r="17" ht="15.75" customHeight="1">
      <c r="B17" s="70" t="s">
        <v>47</v>
      </c>
      <c r="C17" s="60"/>
    </row>
    <row r="18">
      <c r="A18" s="71" t="s">
        <v>48</v>
      </c>
      <c r="B18" s="72" t="s">
        <v>49</v>
      </c>
      <c r="C18" s="73" t="s">
        <v>50</v>
      </c>
    </row>
    <row r="19">
      <c r="A19" s="74"/>
      <c r="B19" s="75"/>
      <c r="C19" s="76" t="s">
        <v>51</v>
      </c>
    </row>
    <row r="20">
      <c r="A20" s="74"/>
      <c r="B20" s="75"/>
      <c r="C20" s="76" t="s">
        <v>52</v>
      </c>
    </row>
    <row r="21">
      <c r="A21" s="74"/>
      <c r="B21" s="75"/>
      <c r="C21" s="76" t="s">
        <v>53</v>
      </c>
    </row>
    <row r="22" ht="42.75">
      <c r="A22" s="74"/>
      <c r="B22" s="75"/>
      <c r="C22" s="76" t="s">
        <v>54</v>
      </c>
    </row>
    <row r="23">
      <c r="A23" s="74"/>
      <c r="B23" s="75"/>
      <c r="C23" s="76" t="s">
        <v>55</v>
      </c>
    </row>
    <row r="24">
      <c r="A24" s="74"/>
      <c r="B24" s="75"/>
      <c r="C24" s="76" t="s">
        <v>56</v>
      </c>
    </row>
    <row r="25">
      <c r="A25" s="74"/>
      <c r="B25" s="75"/>
      <c r="C25" s="76" t="s">
        <v>57</v>
      </c>
    </row>
    <row r="26">
      <c r="A26" s="74"/>
      <c r="B26" s="75"/>
      <c r="C26" s="76" t="s">
        <v>58</v>
      </c>
    </row>
    <row r="27" ht="28.5">
      <c r="A27" s="74"/>
      <c r="B27" s="75"/>
      <c r="C27" s="77" t="s">
        <v>59</v>
      </c>
    </row>
    <row r="28" ht="28.5">
      <c r="A28" s="74"/>
      <c r="B28" s="75"/>
      <c r="C28" s="76" t="s">
        <v>60</v>
      </c>
    </row>
    <row r="29" ht="71.25">
      <c r="A29" s="74"/>
      <c r="B29" s="75"/>
      <c r="C29" s="76" t="s">
        <v>61</v>
      </c>
    </row>
    <row r="30" ht="28.5">
      <c r="A30" s="74"/>
      <c r="B30" s="75"/>
      <c r="C30" s="76" t="s">
        <v>62</v>
      </c>
    </row>
    <row r="31">
      <c r="A31" s="74"/>
      <c r="B31" s="75"/>
      <c r="C31" s="76" t="s">
        <v>63</v>
      </c>
    </row>
    <row r="32">
      <c r="A32" s="74"/>
      <c r="B32" s="75"/>
      <c r="C32" s="76" t="s">
        <v>64</v>
      </c>
    </row>
    <row r="33">
      <c r="A33" s="74"/>
      <c r="B33" s="75"/>
      <c r="C33" s="76" t="s">
        <v>65</v>
      </c>
    </row>
    <row r="34">
      <c r="A34" s="74"/>
      <c r="B34" s="75"/>
      <c r="C34" s="76" t="s">
        <v>66</v>
      </c>
    </row>
    <row r="35">
      <c r="A35" s="74"/>
      <c r="B35" s="75"/>
      <c r="C35" s="76" t="s">
        <v>67</v>
      </c>
    </row>
    <row r="36" ht="42.75">
      <c r="A36" s="74"/>
      <c r="B36" s="75"/>
      <c r="C36" s="77" t="s">
        <v>68</v>
      </c>
    </row>
    <row r="37">
      <c r="A37" s="74"/>
      <c r="B37" s="75"/>
      <c r="C37" s="77" t="s">
        <v>69</v>
      </c>
    </row>
    <row r="38">
      <c r="A38" s="74"/>
      <c r="B38" s="75"/>
      <c r="C38" s="77" t="s">
        <v>70</v>
      </c>
    </row>
    <row r="39" ht="57">
      <c r="A39" s="74"/>
      <c r="B39" s="75"/>
      <c r="C39" s="78" t="s">
        <v>71</v>
      </c>
    </row>
    <row r="40" ht="42.75">
      <c r="A40" s="74"/>
      <c r="B40" s="75"/>
      <c r="C40" s="78" t="s">
        <v>72</v>
      </c>
    </row>
    <row r="41">
      <c r="A41" s="74"/>
      <c r="B41" s="75"/>
      <c r="C41" s="76" t="s">
        <v>73</v>
      </c>
    </row>
    <row r="42">
      <c r="A42" s="74"/>
      <c r="B42" s="75"/>
      <c r="C42" s="76" t="s">
        <v>74</v>
      </c>
    </row>
    <row r="43">
      <c r="A43" s="74"/>
      <c r="B43" s="75"/>
      <c r="C43" s="76" t="s">
        <v>75</v>
      </c>
    </row>
    <row r="44">
      <c r="A44" s="74"/>
      <c r="B44" s="75"/>
      <c r="C44" s="76" t="s">
        <v>76</v>
      </c>
    </row>
    <row r="45" ht="42.75">
      <c r="A45" s="79"/>
      <c r="B45" s="80"/>
      <c r="C45" s="81" t="s">
        <v>77</v>
      </c>
    </row>
    <row r="46" ht="28.5">
      <c r="A46" s="71" t="s">
        <v>78</v>
      </c>
      <c r="B46" s="72" t="s">
        <v>79</v>
      </c>
      <c r="C46" s="82" t="s">
        <v>80</v>
      </c>
    </row>
    <row r="47">
      <c r="A47" s="74"/>
      <c r="B47" s="75"/>
      <c r="C47" s="76" t="s">
        <v>81</v>
      </c>
    </row>
    <row r="48" ht="28.5">
      <c r="A48" s="74"/>
      <c r="B48" s="75"/>
      <c r="C48" s="76" t="s">
        <v>82</v>
      </c>
    </row>
    <row r="49">
      <c r="A49" s="74"/>
      <c r="B49" s="75"/>
      <c r="C49" s="76" t="s">
        <v>83</v>
      </c>
    </row>
    <row r="50" ht="28.5">
      <c r="A50" s="74"/>
      <c r="B50" s="75"/>
      <c r="C50" s="76" t="s">
        <v>84</v>
      </c>
    </row>
    <row r="51">
      <c r="A51" s="74"/>
      <c r="B51" s="75"/>
      <c r="C51" s="76" t="s">
        <v>85</v>
      </c>
    </row>
    <row r="52" ht="30">
      <c r="A52" s="74"/>
      <c r="B52" s="75"/>
      <c r="C52" s="83" t="s">
        <v>86</v>
      </c>
    </row>
    <row r="53" ht="15.75">
      <c r="A53" s="74"/>
      <c r="B53" s="75"/>
      <c r="C53" s="76" t="s">
        <v>87</v>
      </c>
    </row>
    <row r="54">
      <c r="A54" s="74"/>
      <c r="B54" s="75"/>
      <c r="C54" s="73" t="s">
        <v>50</v>
      </c>
    </row>
    <row r="55">
      <c r="A55" s="74"/>
      <c r="B55" s="75"/>
      <c r="C55" s="76" t="s">
        <v>51</v>
      </c>
    </row>
    <row r="56">
      <c r="A56" s="74"/>
      <c r="B56" s="75"/>
      <c r="C56" s="76" t="s">
        <v>52</v>
      </c>
    </row>
    <row r="57">
      <c r="A57" s="74"/>
      <c r="B57" s="75"/>
      <c r="C57" s="76" t="s">
        <v>53</v>
      </c>
    </row>
    <row r="58" ht="42.75">
      <c r="A58" s="74"/>
      <c r="B58" s="75"/>
      <c r="C58" s="76" t="s">
        <v>54</v>
      </c>
    </row>
    <row r="59">
      <c r="A59" s="74"/>
      <c r="B59" s="75"/>
      <c r="C59" s="76" t="s">
        <v>55</v>
      </c>
    </row>
    <row r="60">
      <c r="A60" s="74"/>
      <c r="B60" s="75"/>
      <c r="C60" s="76" t="s">
        <v>56</v>
      </c>
    </row>
    <row r="61">
      <c r="A61" s="74"/>
      <c r="B61" s="75"/>
      <c r="C61" s="76" t="s">
        <v>57</v>
      </c>
    </row>
    <row r="62">
      <c r="A62" s="74"/>
      <c r="B62" s="75"/>
      <c r="C62" s="76" t="s">
        <v>58</v>
      </c>
    </row>
    <row r="63" ht="28.5">
      <c r="A63" s="74"/>
      <c r="B63" s="75"/>
      <c r="C63" s="77" t="s">
        <v>59</v>
      </c>
    </row>
    <row r="64">
      <c r="A64" s="74"/>
      <c r="B64" s="75"/>
      <c r="C64" s="76" t="s">
        <v>64</v>
      </c>
    </row>
    <row r="65" ht="15.75">
      <c r="A65" s="79"/>
      <c r="B65" s="80"/>
      <c r="C65" s="81" t="s">
        <v>88</v>
      </c>
    </row>
    <row r="66" ht="45.75">
      <c r="A66" s="79"/>
      <c r="B66" s="80"/>
      <c r="C66" s="84" t="s">
        <v>89</v>
      </c>
    </row>
    <row r="67">
      <c r="A67" s="85" t="s">
        <v>90</v>
      </c>
      <c r="B67" s="86" t="s">
        <v>91</v>
      </c>
      <c r="C67" s="73" t="s">
        <v>50</v>
      </c>
    </row>
    <row r="68">
      <c r="A68" s="87"/>
      <c r="B68" s="88"/>
      <c r="C68" s="76" t="s">
        <v>51</v>
      </c>
    </row>
    <row r="69">
      <c r="A69" s="87"/>
      <c r="B69" s="88"/>
      <c r="C69" s="76" t="s">
        <v>52</v>
      </c>
    </row>
    <row r="70">
      <c r="A70" s="87"/>
      <c r="B70" s="88"/>
      <c r="C70" s="76" t="s">
        <v>53</v>
      </c>
    </row>
    <row r="71" ht="45">
      <c r="A71" s="87"/>
      <c r="B71" s="88"/>
      <c r="C71" s="76" t="s">
        <v>54</v>
      </c>
    </row>
    <row r="72">
      <c r="A72" s="87"/>
      <c r="B72" s="88"/>
      <c r="C72" s="76" t="s">
        <v>55</v>
      </c>
    </row>
    <row r="73">
      <c r="A73" s="87"/>
      <c r="B73" s="88"/>
      <c r="C73" s="76" t="s">
        <v>56</v>
      </c>
    </row>
    <row r="74">
      <c r="A74" s="87"/>
      <c r="B74" s="88"/>
      <c r="C74" s="76" t="s">
        <v>57</v>
      </c>
    </row>
    <row r="75">
      <c r="A75" s="87"/>
      <c r="B75" s="88"/>
      <c r="C75" s="76" t="s">
        <v>58</v>
      </c>
    </row>
    <row r="76" ht="30.75">
      <c r="A76" s="87"/>
      <c r="B76" s="88"/>
      <c r="C76" s="81" t="s">
        <v>92</v>
      </c>
    </row>
    <row r="77" ht="45.75">
      <c r="A77" s="87"/>
      <c r="B77" s="88"/>
      <c r="C77" s="84" t="s">
        <v>89</v>
      </c>
    </row>
    <row r="78">
      <c r="A78" s="89" t="s">
        <v>93</v>
      </c>
      <c r="B78" s="86" t="s">
        <v>94</v>
      </c>
      <c r="C78" s="90" t="s">
        <v>95</v>
      </c>
    </row>
    <row r="79">
      <c r="A79" s="91"/>
      <c r="B79" s="88"/>
      <c r="C79" s="92" t="s">
        <v>51</v>
      </c>
    </row>
    <row r="80">
      <c r="A80" s="91"/>
      <c r="B80" s="88"/>
      <c r="C80" s="92" t="s">
        <v>52</v>
      </c>
    </row>
    <row r="81">
      <c r="A81" s="91"/>
      <c r="B81" s="88"/>
      <c r="C81" s="92" t="s">
        <v>53</v>
      </c>
    </row>
    <row r="82" ht="45">
      <c r="A82" s="91"/>
      <c r="B82" s="88"/>
      <c r="C82" s="92" t="s">
        <v>54</v>
      </c>
    </row>
    <row r="83">
      <c r="A83" s="91"/>
      <c r="B83" s="88"/>
      <c r="C83" s="92" t="s">
        <v>55</v>
      </c>
    </row>
    <row r="84">
      <c r="A84" s="91"/>
      <c r="B84" s="88"/>
      <c r="C84" s="92" t="s">
        <v>56</v>
      </c>
    </row>
    <row r="85">
      <c r="A85" s="91"/>
      <c r="B85" s="88"/>
      <c r="C85" s="92" t="s">
        <v>57</v>
      </c>
    </row>
    <row r="86">
      <c r="A86" s="91"/>
      <c r="B86" s="88"/>
      <c r="C86" s="92" t="s">
        <v>58</v>
      </c>
    </row>
    <row r="87" ht="30.75">
      <c r="A87" s="93"/>
      <c r="B87" s="94"/>
      <c r="C87" s="95" t="s">
        <v>96</v>
      </c>
    </row>
    <row r="88">
      <c r="C88" s="96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6">
    <mergeCell ref="A2:A5"/>
    <mergeCell ref="B2:B5"/>
    <mergeCell ref="A6:A8"/>
    <mergeCell ref="B6:B8"/>
    <mergeCell ref="A9:A11"/>
    <mergeCell ref="B9:B11"/>
    <mergeCell ref="A12:A15"/>
    <mergeCell ref="B12:B15"/>
    <mergeCell ref="A18:A45"/>
    <mergeCell ref="B18:B45"/>
    <mergeCell ref="A46:A66"/>
    <mergeCell ref="B46:B66"/>
    <mergeCell ref="A67:A77"/>
    <mergeCell ref="B67:B77"/>
    <mergeCell ref="A78:A87"/>
    <mergeCell ref="B78:B87"/>
  </mergeCells>
  <printOptions headings="0" gridLines="0"/>
  <pageMargins left="0.25" right="0.25" top="0.75" bottom="0.75" header="0.29999999999999999" footer="0.29999999999999999"/>
  <pageSetup paperSize="9" scale="54" fitToWidth="1" fitToHeight="0" pageOrder="downThenOver" orientation="landscape" usePrinterDefaults="1" blackAndWhite="0" draft="0" cellComments="none" useFirstPageNumber="0" errors="displayed" horizontalDpi="600" verticalDpi="600" copies="1"/>
  <headerFooter/>
  <colBreaks count="1" manualBreakCount="1">
    <brk id="3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eliseevatn</cp:lastModifiedBy>
  <cp:revision>2</cp:revision>
  <dcterms:created xsi:type="dcterms:W3CDTF">2015-06-05T18:19:34Z</dcterms:created>
  <dcterms:modified xsi:type="dcterms:W3CDTF">2026-03-13T11:15:33Z</dcterms:modified>
</cp:coreProperties>
</file>